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Default Extension="tiff" ContentType="image/tif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filterPrivacy="1"/>
  <bookViews>
    <workbookView xWindow="0" yWindow="0" windowWidth="28800" windowHeight="13725"/>
  </bookViews>
  <sheets>
    <sheet name="RALPH LAUREN" sheetId="1" r:id="rId1"/>
  </sheets>
  <definedNames>
    <definedName name="_xlnm.Print_Area" localSheetId="0">'RALPH LAUREN'!$A$1:$P$107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L70" i="1" l="1"/>
  <c r="L88" i="1"/>
  <c r="L103" i="1" l="1"/>
  <c r="L97" i="1"/>
  <c r="L105" i="1" l="1"/>
  <c r="L58" i="1"/>
  <c r="L82" i="1"/>
  <c r="L76" i="1" l="1"/>
  <c r="L52" i="1" l="1"/>
  <c r="L46" i="1"/>
  <c r="L64" i="1"/>
  <c r="L40" i="1" l="1"/>
  <c r="L34" i="1"/>
  <c r="L28" i="1"/>
  <c r="L22" i="1"/>
  <c r="L16" i="1"/>
  <c r="L10" i="1" l="1"/>
  <c r="L90" i="1" l="1"/>
  <c r="L107" i="1" s="1"/>
</calcChain>
</file>

<file path=xl/sharedStrings.xml><?xml version="1.0" encoding="utf-8"?>
<sst xmlns="http://schemas.openxmlformats.org/spreadsheetml/2006/main" count="105" uniqueCount="59">
  <si>
    <t>PICTURE</t>
  </si>
  <si>
    <t>CODE</t>
  </si>
  <si>
    <t>DESCRIPTION</t>
  </si>
  <si>
    <t>COLOR</t>
  </si>
  <si>
    <t>SIZE BREAKDOWN</t>
  </si>
  <si>
    <t>QTY</t>
  </si>
  <si>
    <t>PRICE</t>
  </si>
  <si>
    <t>DELIVERY</t>
  </si>
  <si>
    <t>816845093-004</t>
  </si>
  <si>
    <t>HANFORD LOW TOP LACE</t>
  </si>
  <si>
    <t>BLACK/WHITE</t>
  </si>
  <si>
    <t>RECYCLED CANVAS</t>
  </si>
  <si>
    <t>WHS PRICE</t>
  </si>
  <si>
    <t>816845093-005</t>
  </si>
  <si>
    <t>WHITE/NAVY</t>
  </si>
  <si>
    <t>816845093-006</t>
  </si>
  <si>
    <t>NAVY/WHITE</t>
  </si>
  <si>
    <t>816845093-007</t>
  </si>
  <si>
    <t>BLACK/RED</t>
  </si>
  <si>
    <t>TOT OFFER</t>
  </si>
  <si>
    <t>men</t>
  </si>
  <si>
    <t>PROMPT</t>
  </si>
  <si>
    <t>809821686-001</t>
  </si>
  <si>
    <t>TRAIN 85</t>
  </si>
  <si>
    <t>WHITE/GRAY VIOLET/NEWPORT NAVY</t>
  </si>
  <si>
    <t xml:space="preserve">SUEDE/NYLON </t>
  </si>
  <si>
    <t>809821686-003</t>
  </si>
  <si>
    <t>NEWPORT NAVY/RL2000 RED</t>
  </si>
  <si>
    <t>816749369-003</t>
  </si>
  <si>
    <t>SAYER</t>
  </si>
  <si>
    <t>WHITE CANVAS</t>
  </si>
  <si>
    <t xml:space="preserve">CANVAS &amp; SUEDE </t>
  </si>
  <si>
    <t>816764497-002</t>
  </si>
  <si>
    <t>BLACK/BLACK</t>
  </si>
  <si>
    <t>809845153-001</t>
  </si>
  <si>
    <t>WHITE/BLACK PP</t>
  </si>
  <si>
    <t>ARMY</t>
  </si>
  <si>
    <t>809829824-004</t>
  </si>
  <si>
    <t>HERITAGE COURT</t>
  </si>
  <si>
    <t>WHITE/COLLEGE GREEN PP</t>
  </si>
  <si>
    <t>LEATHER</t>
  </si>
  <si>
    <t>809829824-003</t>
  </si>
  <si>
    <t>WHITE/NEWPORT NAVY PP</t>
  </si>
  <si>
    <t>809845154-003</t>
  </si>
  <si>
    <t>802875886-002</t>
  </si>
  <si>
    <t>ANGELINE 4</t>
  </si>
  <si>
    <t>RL WHITE/RL GOLD</t>
  </si>
  <si>
    <t>802868596-001</t>
  </si>
  <si>
    <t>RL WHITE/HONEY</t>
  </si>
  <si>
    <t>wmn</t>
  </si>
  <si>
    <t>RALPH LAUREN FTW M/W PROMPT OFFER</t>
  </si>
  <si>
    <t>809829824-005</t>
  </si>
  <si>
    <t>HRT CT II</t>
  </si>
  <si>
    <t>NAPPA LEATHER</t>
  </si>
  <si>
    <t>TRAIN 89 PP</t>
  </si>
  <si>
    <t>TRIPLE BLACK/RED PP</t>
  </si>
  <si>
    <t>SUEDE/NYLON</t>
  </si>
  <si>
    <t>809878008-005</t>
  </si>
  <si>
    <t>RRP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</si>
</sst>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4" formatCode="_-* #,##0.00\ &quot;€&quot;_-;\-* #,##0.00\ &quot;€&quot;_-;_-* &quot;-&quot;??\ &quot;€&quot;_-;_-@_-"/>
  </numFmts>
  <fonts count="6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color theme="1"/>
      <name val="Ayuthaya"/>
      <family val="2"/>
      <charset val="222"/>
    </font>
    <font>
      <i/>
      <sz val="12"/>
      <color theme="1"/>
      <name val="Ayuthaya"/>
      <family val="2"/>
      <charset val="222"/>
    </font>
    <font>
      <b/>
      <sz val="12"/>
      <color theme="1"/>
      <name val="Ayuthaya"/>
      <family val="2"/>
      <charset val="222"/>
    </font>
    <font>
      <sz val="12"/>
      <color theme="0"/>
      <name val="Ayuthaya"/>
      <family val="2"/>
      <charset val="222"/>
    </font>
  </fonts>
  <fills count="5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rgb="FF7030A0"/>
        <bgColor indexed="64"/>
      </patternFill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44" fontId="1" fillId="0" borderId="0" applyFont="0" applyFill="0" applyBorder="0" applyAlignment="0" applyProtection="0"/>
  </cellStyleXfs>
  <cellXfs count="29">
    <xf numFmtId="0" fontId="0" fillId="0" borderId="0" xfId="0"/>
    <xf numFmtId="0" fontId="2" fillId="0" borderId="0" xfId="0" applyFont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44" fontId="2" fillId="0" borderId="0" xfId="1" applyFont="1" applyAlignment="1">
      <alignment horizontal="center" vertical="center"/>
    </xf>
    <xf numFmtId="44" fontId="2" fillId="0" borderId="1" xfId="1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5" fillId="2" borderId="0" xfId="0" applyFont="1" applyFill="1" applyAlignment="1">
      <alignment horizontal="center" vertical="center"/>
    </xf>
    <xf numFmtId="44" fontId="5" fillId="2" borderId="0" xfId="1" applyFont="1" applyFill="1" applyAlignment="1">
      <alignment horizontal="center" vertical="center"/>
    </xf>
    <xf numFmtId="0" fontId="5" fillId="3" borderId="0" xfId="0" applyFont="1" applyFill="1" applyAlignment="1">
      <alignment horizontal="center" vertical="center"/>
    </xf>
    <xf numFmtId="44" fontId="5" fillId="3" borderId="0" xfId="1" applyFont="1" applyFill="1" applyAlignment="1">
      <alignment horizontal="center" vertical="center"/>
    </xf>
    <xf numFmtId="0" fontId="5" fillId="3" borderId="1" xfId="0" applyFont="1" applyFill="1" applyBorder="1" applyAlignment="1">
      <alignment horizontal="center" vertical="center"/>
    </xf>
    <xf numFmtId="44" fontId="2" fillId="0" borderId="0" xfId="1" applyFont="1" applyFill="1" applyAlignment="1">
      <alignment horizontal="center" vertical="center"/>
    </xf>
    <xf numFmtId="44" fontId="2" fillId="0" borderId="1" xfId="1" applyFont="1" applyFill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5" fillId="4" borderId="0" xfId="0" applyFont="1" applyFill="1" applyAlignment="1">
      <alignment horizontal="center" vertical="center"/>
    </xf>
    <xf numFmtId="44" fontId="5" fillId="4" borderId="0" xfId="1" applyFont="1" applyFill="1" applyAlignment="1">
      <alignment horizontal="center" vertical="center"/>
    </xf>
    <xf numFmtId="1" fontId="2" fillId="0" borderId="1" xfId="0" applyNumberFormat="1" applyFont="1" applyBorder="1" applyAlignment="1">
      <alignment horizontal="center" vertical="center"/>
    </xf>
    <xf numFmtId="0" fontId="5" fillId="4" borderId="1" xfId="0" applyFont="1" applyFill="1" applyBorder="1" applyAlignment="1">
      <alignment horizontal="center" vertical="center"/>
    </xf>
    <xf numFmtId="0" fontId="2" fillId="0" borderId="0" xfId="0" applyFont="1" applyAlignment="1">
      <alignment vertical="center"/>
    </xf>
    <xf numFmtId="49" fontId="2" fillId="0" borderId="0" xfId="0" applyNumberFormat="1" applyFont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 vertical="center"/>
    </xf>
    <xf numFmtId="49" fontId="2" fillId="0" borderId="1" xfId="0" applyNumberFormat="1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5" fillId="2" borderId="0" xfId="0" applyFont="1" applyFill="1" applyAlignment="1">
      <alignment horizontal="center" vertical="center"/>
    </xf>
    <xf numFmtId="0" fontId="4" fillId="0" borderId="4" xfId="0" applyFont="1" applyBorder="1" applyAlignment="1">
      <alignment horizontal="center" vertical="center"/>
    </xf>
    <xf numFmtId="0" fontId="4" fillId="0" borderId="3" xfId="0" applyFont="1" applyBorder="1" applyAlignment="1">
      <alignment horizontal="center" vertical="center"/>
    </xf>
    <xf numFmtId="0" fontId="4" fillId="0" borderId="0" xfId="0" applyFont="1" applyAlignment="1">
      <alignment horizontal="center" vertical="center"/>
    </xf>
  </cellXfs>
  <cellStyles count="2">
    <cellStyle name="Currency" xfId="1" builtinId="4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tiff"/><Relationship Id="rId13" Type="http://schemas.openxmlformats.org/officeDocument/2006/relationships/image" Target="../media/image13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tiff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tiff"/><Relationship Id="rId4" Type="http://schemas.openxmlformats.org/officeDocument/2006/relationships/image" Target="../media/image4.png"/><Relationship Id="rId9" Type="http://schemas.openxmlformats.org/officeDocument/2006/relationships/image" Target="../media/image9.tiff"/><Relationship Id="rId1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393700</xdr:colOff>
      <xdr:row>0</xdr:row>
      <xdr:rowOff>12701</xdr:rowOff>
    </xdr:from>
    <xdr:to>
      <xdr:col>1</xdr:col>
      <xdr:colOff>579923</xdr:colOff>
      <xdr:row>3</xdr:row>
      <xdr:rowOff>215900</xdr:rowOff>
    </xdr:to>
    <xdr:pic>
      <xdr:nvPicPr>
        <xdr:cNvPr id="41" name="Immagine 40">
          <a:extLst>
            <a:ext uri="{FF2B5EF4-FFF2-40B4-BE49-F238E27FC236}">
              <a16:creationId xmlns:a16="http://schemas.microsoft.com/office/drawing/2014/main" xmlns="" id="{9C0511D9-9A8C-4341-AC96-56ACA74753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93700" y="12701"/>
          <a:ext cx="1595923" cy="965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</xdr:row>
      <xdr:rowOff>228600</xdr:rowOff>
    </xdr:from>
    <xdr:to>
      <xdr:col>0</xdr:col>
      <xdr:colOff>1397000</xdr:colOff>
      <xdr:row>28</xdr:row>
      <xdr:rowOff>99104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xmlns="" id="{3F0D7847-F1B2-BC42-9485-FA26C28660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6616700"/>
          <a:ext cx="1397000" cy="59440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1397000</xdr:colOff>
      <xdr:row>21</xdr:row>
      <xdr:rowOff>134225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xmlns="" id="{E2494B4D-422A-0C4F-9690-2A3395654F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4940300"/>
          <a:ext cx="1397000" cy="6168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</xdr:row>
      <xdr:rowOff>190500</xdr:rowOff>
    </xdr:from>
    <xdr:to>
      <xdr:col>1</xdr:col>
      <xdr:colOff>0</xdr:colOff>
      <xdr:row>16</xdr:row>
      <xdr:rowOff>88597</xdr:rowOff>
    </xdr:to>
    <xdr:pic>
      <xdr:nvPicPr>
        <xdr:cNvPr id="8" name="Immagine 7">
          <a:extLst>
            <a:ext uri="{FF2B5EF4-FFF2-40B4-BE49-F238E27FC236}">
              <a16:creationId xmlns:a16="http://schemas.microsoft.com/office/drawing/2014/main" xmlns="" id="{B25E70A3-B1BB-8F4D-9BD7-068CDECAC9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3683000"/>
          <a:ext cx="1409700" cy="62199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</xdr:row>
      <xdr:rowOff>228600</xdr:rowOff>
    </xdr:from>
    <xdr:to>
      <xdr:col>0</xdr:col>
      <xdr:colOff>1400479</xdr:colOff>
      <xdr:row>10</xdr:row>
      <xdr:rowOff>88900</xdr:rowOff>
    </xdr:to>
    <xdr:pic>
      <xdr:nvPicPr>
        <xdr:cNvPr id="9" name="Immagine 8">
          <a:extLst>
            <a:ext uri="{FF2B5EF4-FFF2-40B4-BE49-F238E27FC236}">
              <a16:creationId xmlns:a16="http://schemas.microsoft.com/office/drawing/2014/main" xmlns="" id="{B00B3D65-F3FF-D04E-BBC7-A41804D756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2273300"/>
          <a:ext cx="1400479" cy="5842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32</xdr:row>
      <xdr:rowOff>25400</xdr:rowOff>
    </xdr:from>
    <xdr:to>
      <xdr:col>0</xdr:col>
      <xdr:colOff>1397000</xdr:colOff>
      <xdr:row>35</xdr:row>
      <xdr:rowOff>7471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xmlns="" id="{8F2E0585-60AA-FF49-A73E-46FE92DBE1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8102600"/>
          <a:ext cx="1397000" cy="70597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37</xdr:row>
      <xdr:rowOff>114300</xdr:rowOff>
    </xdr:from>
    <xdr:to>
      <xdr:col>0</xdr:col>
      <xdr:colOff>1399540</xdr:colOff>
      <xdr:row>40</xdr:row>
      <xdr:rowOff>12700</xdr:rowOff>
    </xdr:to>
    <xdr:pic>
      <xdr:nvPicPr>
        <xdr:cNvPr id="5" name="Immagine 4">
          <a:extLst>
            <a:ext uri="{FF2B5EF4-FFF2-40B4-BE49-F238E27FC236}">
              <a16:creationId xmlns:a16="http://schemas.microsoft.com/office/drawing/2014/main" xmlns="" id="{BB389771-DA0B-0B41-8F43-58FF0CDFE3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9398000"/>
          <a:ext cx="1399540" cy="6223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61</xdr:row>
      <xdr:rowOff>12700</xdr:rowOff>
    </xdr:from>
    <xdr:to>
      <xdr:col>0</xdr:col>
      <xdr:colOff>1397000</xdr:colOff>
      <xdr:row>64</xdr:row>
      <xdr:rowOff>129587</xdr:rowOff>
    </xdr:to>
    <xdr:pic>
      <xdr:nvPicPr>
        <xdr:cNvPr id="14" name="Immagine 13">
          <a:extLst>
            <a:ext uri="{FF2B5EF4-FFF2-40B4-BE49-F238E27FC236}">
              <a16:creationId xmlns:a16="http://schemas.microsoft.com/office/drawing/2014/main" xmlns="" id="{77BAF0AA-9666-4C45-B1CA-B14E0FD4B5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3149600"/>
          <a:ext cx="1397000" cy="84078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54</xdr:row>
      <xdr:rowOff>190500</xdr:rowOff>
    </xdr:from>
    <xdr:to>
      <xdr:col>0</xdr:col>
      <xdr:colOff>1365495</xdr:colOff>
      <xdr:row>58</xdr:row>
      <xdr:rowOff>63500</xdr:rowOff>
    </xdr:to>
    <xdr:pic>
      <xdr:nvPicPr>
        <xdr:cNvPr id="15" name="Immagine 14">
          <a:extLst>
            <a:ext uri="{FF2B5EF4-FFF2-40B4-BE49-F238E27FC236}">
              <a16:creationId xmlns:a16="http://schemas.microsoft.com/office/drawing/2014/main" xmlns="" id="{E20695FA-D2B5-0C42-9064-51BF2AE34C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1638300"/>
          <a:ext cx="1365495" cy="8382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73</xdr:row>
      <xdr:rowOff>63499</xdr:rowOff>
    </xdr:from>
    <xdr:to>
      <xdr:col>0</xdr:col>
      <xdr:colOff>1385889</xdr:colOff>
      <xdr:row>75</xdr:row>
      <xdr:rowOff>190500</xdr:rowOff>
    </xdr:to>
    <xdr:pic>
      <xdr:nvPicPr>
        <xdr:cNvPr id="18" name="Immagine 17">
          <a:extLst>
            <a:ext uri="{FF2B5EF4-FFF2-40B4-BE49-F238E27FC236}">
              <a16:creationId xmlns:a16="http://schemas.microsoft.com/office/drawing/2014/main" xmlns="" id="{234951D2-B4B3-F94A-9FF0-95F3575D6C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16586199"/>
          <a:ext cx="1385889" cy="60960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79</xdr:row>
      <xdr:rowOff>228601</xdr:rowOff>
    </xdr:from>
    <xdr:to>
      <xdr:col>0</xdr:col>
      <xdr:colOff>1360701</xdr:colOff>
      <xdr:row>82</xdr:row>
      <xdr:rowOff>127001</xdr:rowOff>
    </xdr:to>
    <xdr:pic>
      <xdr:nvPicPr>
        <xdr:cNvPr id="19" name="Immagine 18">
          <a:extLst>
            <a:ext uri="{FF2B5EF4-FFF2-40B4-BE49-F238E27FC236}">
              <a16:creationId xmlns:a16="http://schemas.microsoft.com/office/drawing/2014/main" xmlns="" id="{1224A345-7AE0-5347-A984-68C08F31D0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0" y="1917701"/>
          <a:ext cx="1360701" cy="6223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43</xdr:row>
      <xdr:rowOff>145364</xdr:rowOff>
    </xdr:from>
    <xdr:to>
      <xdr:col>0</xdr:col>
      <xdr:colOff>1384300</xdr:colOff>
      <xdr:row>46</xdr:row>
      <xdr:rowOff>92036</xdr:rowOff>
    </xdr:to>
    <xdr:pic>
      <xdr:nvPicPr>
        <xdr:cNvPr id="6" name="Immagine 5">
          <a:extLst>
            <a:ext uri="{FF2B5EF4-FFF2-40B4-BE49-F238E27FC236}">
              <a16:creationId xmlns:a16="http://schemas.microsoft.com/office/drawing/2014/main" xmlns="" id="{2B6460BD-0E0F-8E48-84A9-9F49D39A8B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 flipH="1">
          <a:off x="0" y="10876864"/>
          <a:ext cx="1384300" cy="67057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94</xdr:row>
      <xdr:rowOff>152400</xdr:rowOff>
    </xdr:from>
    <xdr:to>
      <xdr:col>0</xdr:col>
      <xdr:colOff>1281223</xdr:colOff>
      <xdr:row>97</xdr:row>
      <xdr:rowOff>114300</xdr:rowOff>
    </xdr:to>
    <xdr:pic>
      <xdr:nvPicPr>
        <xdr:cNvPr id="20" name="Immagine 19">
          <a:extLst>
            <a:ext uri="{FF2B5EF4-FFF2-40B4-BE49-F238E27FC236}">
              <a16:creationId xmlns:a16="http://schemas.microsoft.com/office/drawing/2014/main" xmlns="" id="{728FE115-79E8-B64A-B214-43568B672D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0" y="1841500"/>
          <a:ext cx="1281223" cy="6858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100</xdr:row>
      <xdr:rowOff>177800</xdr:rowOff>
    </xdr:from>
    <xdr:to>
      <xdr:col>0</xdr:col>
      <xdr:colOff>1270000</xdr:colOff>
      <xdr:row>103</xdr:row>
      <xdr:rowOff>101600</xdr:rowOff>
    </xdr:to>
    <xdr:pic>
      <xdr:nvPicPr>
        <xdr:cNvPr id="22" name="Immagine 21">
          <a:extLst>
            <a:ext uri="{FF2B5EF4-FFF2-40B4-BE49-F238E27FC236}">
              <a16:creationId xmlns:a16="http://schemas.microsoft.com/office/drawing/2014/main" xmlns="" id="{98E2AC35-9E25-F64D-80E9-CA524DAD52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0" y="4762500"/>
          <a:ext cx="1270000" cy="6477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49</xdr:row>
      <xdr:rowOff>228600</xdr:rowOff>
    </xdr:from>
    <xdr:to>
      <xdr:col>0</xdr:col>
      <xdr:colOff>1339795</xdr:colOff>
      <xdr:row>52</xdr:row>
      <xdr:rowOff>203200</xdr:rowOff>
    </xdr:to>
    <xdr:pic>
      <xdr:nvPicPr>
        <xdr:cNvPr id="7" name="Immagine 6">
          <a:extLst>
            <a:ext uri="{FF2B5EF4-FFF2-40B4-BE49-F238E27FC236}">
              <a16:creationId xmlns:a16="http://schemas.microsoft.com/office/drawing/2014/main" xmlns="" id="{DC2FAEB3-A353-194A-9791-1E40507007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0" y="12407900"/>
          <a:ext cx="1339795" cy="698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85</xdr:row>
      <xdr:rowOff>139700</xdr:rowOff>
    </xdr:from>
    <xdr:to>
      <xdr:col>0</xdr:col>
      <xdr:colOff>1384300</xdr:colOff>
      <xdr:row>88</xdr:row>
      <xdr:rowOff>89894</xdr:rowOff>
    </xdr:to>
    <xdr:pic>
      <xdr:nvPicPr>
        <xdr:cNvPr id="21" name="Immagine 20">
          <a:extLst>
            <a:ext uri="{FF2B5EF4-FFF2-40B4-BE49-F238E27FC236}">
              <a16:creationId xmlns:a16="http://schemas.microsoft.com/office/drawing/2014/main" xmlns="" id="{1FAD83A8-2673-C049-9AD4-C1C4874F64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0" y="5080000"/>
          <a:ext cx="1384300" cy="67409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67</xdr:row>
      <xdr:rowOff>88900</xdr:rowOff>
    </xdr:from>
    <xdr:to>
      <xdr:col>0</xdr:col>
      <xdr:colOff>1387130</xdr:colOff>
      <xdr:row>70</xdr:row>
      <xdr:rowOff>152400</xdr:rowOff>
    </xdr:to>
    <xdr:pic>
      <xdr:nvPicPr>
        <xdr:cNvPr id="23" name="Immagine 22">
          <a:extLst>
            <a:ext uri="{FF2B5EF4-FFF2-40B4-BE49-F238E27FC236}">
              <a16:creationId xmlns:a16="http://schemas.microsoft.com/office/drawing/2014/main" xmlns="" id="{E70C0D6B-7590-1141-8251-E875F6CAFD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 flipH="1">
          <a:off x="0" y="1778000"/>
          <a:ext cx="1387130" cy="787400"/>
        </a:xfrm>
        <a:prstGeom prst="rect">
          <a:avLst/>
        </a:prstGeom>
      </xdr:spPr>
    </xdr:pic>
    <xdr:clientData/>
  </xdr:twoCellAnchor>
  <xdr:twoCellAnchor editAs="oneCell">
    <xdr:from>
      <xdr:col>13</xdr:col>
      <xdr:colOff>17318</xdr:colOff>
      <xdr:row>0</xdr:row>
      <xdr:rowOff>0</xdr:rowOff>
    </xdr:from>
    <xdr:to>
      <xdr:col>14</xdr:col>
      <xdr:colOff>548750</xdr:colOff>
      <xdr:row>3</xdr:row>
      <xdr:rowOff>198581</xdr:rowOff>
    </xdr:to>
    <xdr:pic>
      <xdr:nvPicPr>
        <xdr:cNvPr id="10" name="Immagine 9">
          <a:extLst>
            <a:ext uri="{FF2B5EF4-FFF2-40B4-BE49-F238E27FC236}">
              <a16:creationId xmlns:a16="http://schemas.microsoft.com/office/drawing/2014/main" xmlns="" id="{2A744D0F-EAB8-6D44-BDA4-39EF817D34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5409718" y="0"/>
          <a:ext cx="1598232" cy="94672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36"/>
  <sheetViews>
    <sheetView tabSelected="1" zoomScale="55" zoomScaleNormal="55" workbookViewId="0">
      <selection activeCell="M26" sqref="M26"/>
    </sheetView>
  </sheetViews>
  <sheetFormatPr defaultColWidth="10.75" defaultRowHeight="17.25"/>
  <cols>
    <col min="1" max="1" width="18.5" style="1" customWidth="1"/>
    <col min="2" max="2" width="16.5" style="1" bestFit="1" customWidth="1"/>
    <col min="3" max="3" width="28.5" style="1" bestFit="1" customWidth="1"/>
    <col min="4" max="4" width="37" style="1" bestFit="1" customWidth="1"/>
    <col min="5" max="5" width="3.75" style="1" customWidth="1"/>
    <col min="6" max="12" width="10.75" style="1"/>
    <col min="13" max="13" width="22.25" style="1" customWidth="1"/>
    <col min="14" max="14" width="14" style="4" bestFit="1" customWidth="1"/>
    <col min="15" max="15" width="14" style="4" customWidth="1"/>
    <col min="16" max="16384" width="10.75" style="1"/>
  </cols>
  <sheetData>
    <row r="1" spans="1:16" ht="19.899999999999999" customHeight="1">
      <c r="A1" s="28" t="s">
        <v>50</v>
      </c>
      <c r="B1" s="28"/>
      <c r="C1" s="28"/>
      <c r="D1" s="28"/>
      <c r="E1" s="28"/>
      <c r="F1" s="28"/>
      <c r="G1" s="28"/>
      <c r="H1" s="28"/>
      <c r="I1" s="28"/>
      <c r="J1" s="28"/>
      <c r="K1" s="28"/>
      <c r="L1" s="28"/>
      <c r="M1" s="28"/>
      <c r="N1" s="28"/>
      <c r="O1" s="28"/>
      <c r="P1" s="28"/>
    </row>
    <row r="2" spans="1:16" ht="19.899999999999999" customHeight="1">
      <c r="A2" s="28"/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  <c r="N2" s="28"/>
      <c r="O2" s="28"/>
      <c r="P2" s="28"/>
    </row>
    <row r="3" spans="1:16" ht="19.899999999999999" customHeight="1">
      <c r="A3" s="28"/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8"/>
      <c r="N3" s="28"/>
      <c r="O3" s="28"/>
      <c r="P3" s="28"/>
    </row>
    <row r="4" spans="1:16" ht="19.899999999999999" customHeight="1">
      <c r="A4" s="28"/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</row>
    <row r="5" spans="1:16">
      <c r="A5" s="7" t="s">
        <v>0</v>
      </c>
      <c r="B5" s="7" t="s">
        <v>1</v>
      </c>
      <c r="C5" s="7" t="s">
        <v>2</v>
      </c>
      <c r="D5" s="7" t="s">
        <v>3</v>
      </c>
      <c r="E5" s="25" t="s">
        <v>4</v>
      </c>
      <c r="F5" s="25"/>
      <c r="G5" s="25"/>
      <c r="H5" s="25"/>
      <c r="I5" s="25"/>
      <c r="J5" s="25"/>
      <c r="K5" s="25"/>
      <c r="L5" s="7" t="s">
        <v>5</v>
      </c>
      <c r="M5" s="7" t="s">
        <v>6</v>
      </c>
      <c r="N5" s="8" t="s">
        <v>12</v>
      </c>
      <c r="O5" s="8" t="s">
        <v>58</v>
      </c>
      <c r="P5" s="7" t="s">
        <v>7</v>
      </c>
    </row>
    <row r="6" spans="1:16">
      <c r="A6" s="9"/>
      <c r="B6" s="9" t="s">
        <v>20</v>
      </c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10"/>
      <c r="O6" s="10"/>
      <c r="P6" s="9"/>
    </row>
    <row r="7" spans="1:16">
      <c r="A7" s="24"/>
    </row>
    <row r="8" spans="1:16">
      <c r="A8" s="24"/>
    </row>
    <row r="9" spans="1:16">
      <c r="A9" s="24"/>
      <c r="F9" s="11">
        <v>41</v>
      </c>
      <c r="G9" s="11">
        <v>42</v>
      </c>
      <c r="H9" s="11">
        <v>43</v>
      </c>
      <c r="I9" s="11">
        <v>44</v>
      </c>
      <c r="J9" s="11">
        <v>45</v>
      </c>
      <c r="K9" s="11">
        <v>46</v>
      </c>
    </row>
    <row r="10" spans="1:16">
      <c r="A10" s="24"/>
      <c r="B10" s="2" t="s">
        <v>8</v>
      </c>
      <c r="C10" s="2" t="s">
        <v>9</v>
      </c>
      <c r="D10" s="2" t="s">
        <v>10</v>
      </c>
      <c r="F10" s="2">
        <v>20</v>
      </c>
      <c r="G10" s="2">
        <v>40</v>
      </c>
      <c r="H10" s="2">
        <v>60</v>
      </c>
      <c r="I10" s="2">
        <v>40</v>
      </c>
      <c r="J10" s="2">
        <v>20</v>
      </c>
      <c r="K10" s="2">
        <v>20</v>
      </c>
      <c r="L10" s="2">
        <f>SUM(F10:K10)</f>
        <v>200</v>
      </c>
      <c r="M10" s="2"/>
      <c r="N10" s="5">
        <v>40</v>
      </c>
      <c r="O10" s="5">
        <v>97.5</v>
      </c>
      <c r="P10" s="2" t="s">
        <v>21</v>
      </c>
    </row>
    <row r="11" spans="1:16">
      <c r="A11" s="24"/>
      <c r="C11" s="3" t="s">
        <v>11</v>
      </c>
      <c r="F11" s="1">
        <v>1</v>
      </c>
      <c r="G11" s="1">
        <v>2</v>
      </c>
      <c r="H11" s="1">
        <v>3</v>
      </c>
      <c r="I11" s="1">
        <v>2</v>
      </c>
      <c r="J11" s="1">
        <v>1</v>
      </c>
      <c r="K11" s="1">
        <v>1</v>
      </c>
    </row>
    <row r="12" spans="1:16">
      <c r="A12" s="24"/>
    </row>
    <row r="13" spans="1:16">
      <c r="A13" s="24"/>
    </row>
    <row r="14" spans="1:16">
      <c r="A14" s="24"/>
    </row>
    <row r="15" spans="1:16">
      <c r="A15" s="24"/>
      <c r="F15" s="11">
        <v>41</v>
      </c>
      <c r="G15" s="11">
        <v>42</v>
      </c>
      <c r="H15" s="11">
        <v>43</v>
      </c>
      <c r="I15" s="11">
        <v>44</v>
      </c>
      <c r="J15" s="11">
        <v>45</v>
      </c>
      <c r="K15" s="11">
        <v>46</v>
      </c>
    </row>
    <row r="16" spans="1:16">
      <c r="A16" s="24"/>
      <c r="B16" s="2" t="s">
        <v>13</v>
      </c>
      <c r="C16" s="2" t="s">
        <v>9</v>
      </c>
      <c r="D16" s="2" t="s">
        <v>14</v>
      </c>
      <c r="F16" s="2">
        <v>20</v>
      </c>
      <c r="G16" s="2">
        <v>40</v>
      </c>
      <c r="H16" s="2">
        <v>60</v>
      </c>
      <c r="I16" s="2">
        <v>40</v>
      </c>
      <c r="J16" s="2">
        <v>20</v>
      </c>
      <c r="K16" s="2">
        <v>20</v>
      </c>
      <c r="L16" s="2">
        <f>SUM(F16:K16)</f>
        <v>200</v>
      </c>
      <c r="M16" s="2"/>
      <c r="N16" s="5">
        <v>40</v>
      </c>
      <c r="O16" s="5">
        <v>97.5</v>
      </c>
      <c r="P16" s="2" t="s">
        <v>21</v>
      </c>
    </row>
    <row r="17" spans="1:16">
      <c r="A17" s="24"/>
      <c r="C17" s="3" t="s">
        <v>11</v>
      </c>
      <c r="F17" s="1">
        <v>1</v>
      </c>
      <c r="G17" s="1">
        <v>2</v>
      </c>
      <c r="H17" s="1">
        <v>3</v>
      </c>
      <c r="I17" s="1">
        <v>2</v>
      </c>
      <c r="J17" s="1">
        <v>1</v>
      </c>
      <c r="K17" s="1">
        <v>1</v>
      </c>
    </row>
    <row r="18" spans="1:16">
      <c r="A18" s="24"/>
    </row>
    <row r="19" spans="1:16">
      <c r="A19" s="24"/>
    </row>
    <row r="20" spans="1:16">
      <c r="A20" s="24"/>
    </row>
    <row r="21" spans="1:16">
      <c r="A21" s="24"/>
      <c r="F21" s="11">
        <v>41</v>
      </c>
      <c r="G21" s="11">
        <v>42</v>
      </c>
      <c r="H21" s="11">
        <v>43</v>
      </c>
      <c r="I21" s="11">
        <v>44</v>
      </c>
      <c r="J21" s="11">
        <v>45</v>
      </c>
      <c r="K21" s="11">
        <v>46</v>
      </c>
    </row>
    <row r="22" spans="1:16">
      <c r="A22" s="24"/>
      <c r="B22" s="2" t="s">
        <v>15</v>
      </c>
      <c r="C22" s="2" t="s">
        <v>9</v>
      </c>
      <c r="D22" s="2" t="s">
        <v>16</v>
      </c>
      <c r="F22" s="2">
        <v>20</v>
      </c>
      <c r="G22" s="2">
        <v>40</v>
      </c>
      <c r="H22" s="2">
        <v>60</v>
      </c>
      <c r="I22" s="2">
        <v>40</v>
      </c>
      <c r="J22" s="2">
        <v>20</v>
      </c>
      <c r="K22" s="2">
        <v>20</v>
      </c>
      <c r="L22" s="2">
        <f>SUM(F22:K22)</f>
        <v>200</v>
      </c>
      <c r="M22" s="2"/>
      <c r="N22" s="5">
        <v>40</v>
      </c>
      <c r="O22" s="5">
        <v>97.5</v>
      </c>
      <c r="P22" s="2" t="s">
        <v>21</v>
      </c>
    </row>
    <row r="23" spans="1:16">
      <c r="A23" s="24"/>
      <c r="C23" s="3" t="s">
        <v>11</v>
      </c>
      <c r="F23" s="1">
        <v>1</v>
      </c>
      <c r="G23" s="1">
        <v>2</v>
      </c>
      <c r="H23" s="1">
        <v>3</v>
      </c>
      <c r="I23" s="1">
        <v>2</v>
      </c>
      <c r="J23" s="1">
        <v>1</v>
      </c>
      <c r="K23" s="1">
        <v>1</v>
      </c>
    </row>
    <row r="24" spans="1:16">
      <c r="A24" s="24"/>
    </row>
    <row r="25" spans="1:16">
      <c r="A25" s="24"/>
    </row>
    <row r="26" spans="1:16">
      <c r="A26" s="24"/>
    </row>
    <row r="27" spans="1:16">
      <c r="A27" s="24"/>
      <c r="F27" s="11">
        <v>41</v>
      </c>
      <c r="G27" s="11">
        <v>42</v>
      </c>
      <c r="H27" s="11">
        <v>43</v>
      </c>
      <c r="I27" s="11">
        <v>44</v>
      </c>
      <c r="J27" s="11">
        <v>45</v>
      </c>
      <c r="K27" s="11">
        <v>46</v>
      </c>
    </row>
    <row r="28" spans="1:16">
      <c r="A28" s="24"/>
      <c r="B28" s="2" t="s">
        <v>17</v>
      </c>
      <c r="C28" s="2" t="s">
        <v>9</v>
      </c>
      <c r="D28" s="2" t="s">
        <v>18</v>
      </c>
      <c r="F28" s="2">
        <v>10</v>
      </c>
      <c r="G28" s="2">
        <v>20</v>
      </c>
      <c r="H28" s="2">
        <v>30</v>
      </c>
      <c r="I28" s="2">
        <v>20</v>
      </c>
      <c r="J28" s="2">
        <v>10</v>
      </c>
      <c r="K28" s="2">
        <v>10</v>
      </c>
      <c r="L28" s="2">
        <f>SUM(F28:K28)</f>
        <v>100</v>
      </c>
      <c r="M28" s="2"/>
      <c r="N28" s="5">
        <v>40</v>
      </c>
      <c r="O28" s="5">
        <v>97.5</v>
      </c>
      <c r="P28" s="2" t="s">
        <v>21</v>
      </c>
    </row>
    <row r="29" spans="1:16">
      <c r="A29" s="24"/>
      <c r="C29" s="3" t="s">
        <v>11</v>
      </c>
      <c r="F29" s="1">
        <v>1</v>
      </c>
      <c r="G29" s="1">
        <v>2</v>
      </c>
      <c r="H29" s="1">
        <v>3</v>
      </c>
      <c r="I29" s="1">
        <v>2</v>
      </c>
      <c r="J29" s="1">
        <v>1</v>
      </c>
      <c r="K29" s="1">
        <v>1</v>
      </c>
    </row>
    <row r="30" spans="1:16">
      <c r="A30" s="24"/>
    </row>
    <row r="31" spans="1:16">
      <c r="A31" s="24"/>
      <c r="M31" s="12"/>
      <c r="N31" s="12"/>
      <c r="O31" s="12"/>
    </row>
    <row r="32" spans="1:16">
      <c r="A32" s="24"/>
      <c r="N32" s="12"/>
      <c r="O32" s="12"/>
      <c r="P32" s="12"/>
    </row>
    <row r="33" spans="1:16">
      <c r="A33" s="24"/>
      <c r="F33" s="11">
        <v>41</v>
      </c>
      <c r="G33" s="11">
        <v>42</v>
      </c>
      <c r="H33" s="11">
        <v>43</v>
      </c>
      <c r="I33" s="11">
        <v>44</v>
      </c>
      <c r="J33" s="11">
        <v>45</v>
      </c>
      <c r="N33" s="12"/>
      <c r="O33" s="12"/>
      <c r="P33" s="12"/>
    </row>
    <row r="34" spans="1:16">
      <c r="A34" s="24"/>
      <c r="B34" s="2" t="s">
        <v>22</v>
      </c>
      <c r="C34" s="2" t="s">
        <v>23</v>
      </c>
      <c r="D34" s="2" t="s">
        <v>24</v>
      </c>
      <c r="F34" s="2">
        <v>10</v>
      </c>
      <c r="G34" s="2">
        <v>20</v>
      </c>
      <c r="H34" s="2">
        <v>30</v>
      </c>
      <c r="I34" s="2">
        <v>20</v>
      </c>
      <c r="J34" s="2">
        <v>10</v>
      </c>
      <c r="K34" s="14"/>
      <c r="L34" s="2">
        <f>SUM(F34:J34)</f>
        <v>90</v>
      </c>
      <c r="M34" s="2"/>
      <c r="N34" s="13">
        <v>55</v>
      </c>
      <c r="O34" s="13">
        <v>132.5</v>
      </c>
      <c r="P34" s="2" t="s">
        <v>21</v>
      </c>
    </row>
    <row r="35" spans="1:16">
      <c r="A35" s="24"/>
      <c r="C35" s="3" t="s">
        <v>25</v>
      </c>
      <c r="F35" s="1">
        <v>1</v>
      </c>
      <c r="G35" s="1">
        <v>2</v>
      </c>
      <c r="H35" s="1">
        <v>3</v>
      </c>
      <c r="I35" s="1">
        <v>2</v>
      </c>
      <c r="J35" s="1">
        <v>1</v>
      </c>
      <c r="N35" s="12"/>
      <c r="O35" s="12"/>
      <c r="P35" s="12"/>
    </row>
    <row r="36" spans="1:16">
      <c r="A36" s="24"/>
      <c r="N36" s="12"/>
      <c r="O36" s="12"/>
      <c r="P36" s="12"/>
    </row>
    <row r="37" spans="1:16">
      <c r="A37" s="24"/>
      <c r="N37" s="12"/>
      <c r="O37" s="12"/>
      <c r="P37" s="12"/>
    </row>
    <row r="38" spans="1:16">
      <c r="A38" s="24"/>
      <c r="N38" s="12"/>
      <c r="O38" s="12"/>
      <c r="P38" s="12"/>
    </row>
    <row r="39" spans="1:16">
      <c r="A39" s="24"/>
      <c r="F39" s="11">
        <v>41</v>
      </c>
      <c r="G39" s="11">
        <v>42</v>
      </c>
      <c r="H39" s="11">
        <v>43</v>
      </c>
      <c r="I39" s="11">
        <v>44</v>
      </c>
      <c r="J39" s="11">
        <v>45</v>
      </c>
      <c r="N39" s="12"/>
      <c r="O39" s="12"/>
      <c r="P39" s="12"/>
    </row>
    <row r="40" spans="1:16">
      <c r="A40" s="24"/>
      <c r="B40" s="2" t="s">
        <v>26</v>
      </c>
      <c r="C40" s="2" t="s">
        <v>23</v>
      </c>
      <c r="D40" s="2" t="s">
        <v>27</v>
      </c>
      <c r="F40" s="2">
        <v>5</v>
      </c>
      <c r="G40" s="2">
        <v>10</v>
      </c>
      <c r="H40" s="2">
        <v>15</v>
      </c>
      <c r="I40" s="2">
        <v>10</v>
      </c>
      <c r="J40" s="2">
        <v>5</v>
      </c>
      <c r="K40" s="14"/>
      <c r="L40" s="2">
        <f>SUM(F40:J40)</f>
        <v>45</v>
      </c>
      <c r="M40" s="2"/>
      <c r="N40" s="13">
        <v>55</v>
      </c>
      <c r="O40" s="13">
        <v>132.5</v>
      </c>
      <c r="P40" s="2" t="s">
        <v>21</v>
      </c>
    </row>
    <row r="41" spans="1:16">
      <c r="A41" s="24"/>
      <c r="C41" s="3" t="s">
        <v>25</v>
      </c>
      <c r="F41" s="1">
        <v>1</v>
      </c>
      <c r="G41" s="1">
        <v>2</v>
      </c>
      <c r="H41" s="1">
        <v>3</v>
      </c>
      <c r="I41" s="1">
        <v>2</v>
      </c>
      <c r="J41" s="1">
        <v>1</v>
      </c>
      <c r="N41" s="12"/>
      <c r="O41" s="12"/>
      <c r="P41" s="12"/>
    </row>
    <row r="42" spans="1:16">
      <c r="A42" s="24"/>
      <c r="M42" s="12"/>
      <c r="N42" s="12"/>
      <c r="O42" s="12"/>
    </row>
    <row r="43" spans="1:16">
      <c r="A43" s="24"/>
      <c r="M43" s="4"/>
    </row>
    <row r="44" spans="1:16">
      <c r="A44" s="24"/>
      <c r="M44" s="4"/>
    </row>
    <row r="45" spans="1:16">
      <c r="A45" s="24"/>
      <c r="F45" s="11">
        <v>41</v>
      </c>
      <c r="G45" s="11">
        <v>42</v>
      </c>
      <c r="H45" s="11">
        <v>43</v>
      </c>
      <c r="I45" s="11">
        <v>44</v>
      </c>
      <c r="J45" s="11">
        <v>45</v>
      </c>
      <c r="M45" s="4"/>
    </row>
    <row r="46" spans="1:16">
      <c r="A46" s="24"/>
      <c r="B46" s="2" t="s">
        <v>34</v>
      </c>
      <c r="C46" s="2" t="s">
        <v>23</v>
      </c>
      <c r="D46" s="2" t="s">
        <v>35</v>
      </c>
      <c r="F46" s="2">
        <v>8</v>
      </c>
      <c r="G46" s="2">
        <v>16</v>
      </c>
      <c r="H46" s="2">
        <v>24</v>
      </c>
      <c r="I46" s="2">
        <v>16</v>
      </c>
      <c r="J46" s="2">
        <v>8</v>
      </c>
      <c r="K46" s="14"/>
      <c r="L46" s="2">
        <f>SUM(F46:J46)</f>
        <v>72</v>
      </c>
      <c r="M46" s="2"/>
      <c r="N46" s="13">
        <v>55</v>
      </c>
      <c r="O46" s="13">
        <v>132.5</v>
      </c>
      <c r="P46" s="2" t="s">
        <v>21</v>
      </c>
    </row>
    <row r="47" spans="1:16">
      <c r="A47" s="24"/>
      <c r="C47" s="3" t="s">
        <v>25</v>
      </c>
      <c r="F47" s="1">
        <v>1</v>
      </c>
      <c r="G47" s="1">
        <v>2</v>
      </c>
      <c r="H47" s="1">
        <v>3</v>
      </c>
      <c r="I47" s="1">
        <v>2</v>
      </c>
      <c r="J47" s="1">
        <v>1</v>
      </c>
      <c r="P47" s="4"/>
    </row>
    <row r="48" spans="1:16">
      <c r="A48" s="24"/>
      <c r="P48" s="4"/>
    </row>
    <row r="49" spans="1:16">
      <c r="A49" s="24"/>
      <c r="P49" s="4"/>
    </row>
    <row r="50" spans="1:16">
      <c r="A50" s="24"/>
      <c r="P50" s="4"/>
    </row>
    <row r="51" spans="1:16">
      <c r="A51" s="24"/>
      <c r="F51" s="11">
        <v>41</v>
      </c>
      <c r="G51" s="11">
        <v>42</v>
      </c>
      <c r="H51" s="11">
        <v>43</v>
      </c>
      <c r="I51" s="11">
        <v>44</v>
      </c>
      <c r="J51" s="11">
        <v>45</v>
      </c>
      <c r="P51" s="4"/>
    </row>
    <row r="52" spans="1:16">
      <c r="A52" s="24"/>
      <c r="B52" s="2" t="s">
        <v>43</v>
      </c>
      <c r="C52" s="2" t="s">
        <v>23</v>
      </c>
      <c r="D52" s="2" t="s">
        <v>36</v>
      </c>
      <c r="F52" s="2">
        <v>12</v>
      </c>
      <c r="G52" s="2">
        <v>24</v>
      </c>
      <c r="H52" s="2">
        <v>36</v>
      </c>
      <c r="I52" s="2">
        <v>24</v>
      </c>
      <c r="J52" s="2">
        <v>12</v>
      </c>
      <c r="K52" s="14"/>
      <c r="L52" s="2">
        <f>SUM(F52:J52)</f>
        <v>108</v>
      </c>
      <c r="M52" s="2"/>
      <c r="N52" s="13">
        <v>55</v>
      </c>
      <c r="O52" s="13">
        <v>132.5</v>
      </c>
      <c r="P52" s="2" t="s">
        <v>21</v>
      </c>
    </row>
    <row r="53" spans="1:16">
      <c r="A53" s="24"/>
      <c r="C53" s="3" t="s">
        <v>25</v>
      </c>
      <c r="F53" s="1">
        <v>1</v>
      </c>
      <c r="G53" s="1">
        <v>2</v>
      </c>
      <c r="H53" s="1">
        <v>3</v>
      </c>
      <c r="I53" s="1">
        <v>2</v>
      </c>
      <c r="J53" s="1">
        <v>1</v>
      </c>
      <c r="M53" s="4"/>
    </row>
    <row r="54" spans="1:16">
      <c r="A54" s="24"/>
      <c r="M54" s="4"/>
    </row>
    <row r="55" spans="1:16">
      <c r="A55" s="24"/>
      <c r="M55" s="4"/>
    </row>
    <row r="56" spans="1:16">
      <c r="A56" s="24"/>
      <c r="M56" s="4"/>
    </row>
    <row r="57" spans="1:16">
      <c r="A57" s="24"/>
      <c r="F57" s="11">
        <v>41</v>
      </c>
      <c r="G57" s="11">
        <v>42</v>
      </c>
      <c r="H57" s="11">
        <v>43</v>
      </c>
      <c r="I57" s="11">
        <v>44</v>
      </c>
      <c r="J57" s="11">
        <v>45</v>
      </c>
      <c r="M57" s="4"/>
    </row>
    <row r="58" spans="1:16">
      <c r="A58" s="24"/>
      <c r="B58" s="2" t="s">
        <v>28</v>
      </c>
      <c r="C58" s="2" t="s">
        <v>29</v>
      </c>
      <c r="D58" s="2" t="s">
        <v>30</v>
      </c>
      <c r="F58" s="2">
        <v>11</v>
      </c>
      <c r="G58" s="2">
        <v>23</v>
      </c>
      <c r="H58" s="2">
        <v>34</v>
      </c>
      <c r="I58" s="2">
        <v>23</v>
      </c>
      <c r="J58" s="2">
        <v>11</v>
      </c>
      <c r="K58" s="14"/>
      <c r="L58" s="2">
        <f>SUM(F58:J58)</f>
        <v>102</v>
      </c>
      <c r="M58" s="2"/>
      <c r="N58" s="13">
        <v>40</v>
      </c>
      <c r="O58" s="5">
        <v>97.5</v>
      </c>
      <c r="P58" s="2" t="s">
        <v>21</v>
      </c>
    </row>
    <row r="59" spans="1:16">
      <c r="A59" s="24"/>
      <c r="C59" s="3" t="s">
        <v>31</v>
      </c>
      <c r="F59" s="1">
        <v>1</v>
      </c>
      <c r="G59" s="1">
        <v>2</v>
      </c>
      <c r="H59" s="1">
        <v>3</v>
      </c>
      <c r="I59" s="1">
        <v>2</v>
      </c>
      <c r="J59" s="1">
        <v>1</v>
      </c>
      <c r="P59" s="4"/>
    </row>
    <row r="60" spans="1:16">
      <c r="A60" s="24"/>
      <c r="P60" s="4"/>
    </row>
    <row r="61" spans="1:16">
      <c r="A61" s="24"/>
      <c r="P61" s="4"/>
    </row>
    <row r="62" spans="1:16">
      <c r="A62" s="24"/>
      <c r="P62" s="4"/>
    </row>
    <row r="63" spans="1:16">
      <c r="A63" s="24"/>
      <c r="F63" s="11">
        <v>41</v>
      </c>
      <c r="G63" s="11">
        <v>42</v>
      </c>
      <c r="H63" s="11">
        <v>43</v>
      </c>
      <c r="I63" s="11">
        <v>44</v>
      </c>
      <c r="J63" s="11">
        <v>45</v>
      </c>
      <c r="P63" s="4"/>
    </row>
    <row r="64" spans="1:16">
      <c r="A64" s="24"/>
      <c r="B64" s="2" t="s">
        <v>32</v>
      </c>
      <c r="C64" s="2" t="s">
        <v>29</v>
      </c>
      <c r="D64" s="2" t="s">
        <v>33</v>
      </c>
      <c r="F64" s="2">
        <v>11</v>
      </c>
      <c r="G64" s="2">
        <v>23</v>
      </c>
      <c r="H64" s="2">
        <v>34</v>
      </c>
      <c r="I64" s="2">
        <v>23</v>
      </c>
      <c r="J64" s="2">
        <v>11</v>
      </c>
      <c r="K64" s="14"/>
      <c r="L64" s="2">
        <f>SUM(F64:J64)</f>
        <v>102</v>
      </c>
      <c r="M64" s="2"/>
      <c r="N64" s="13">
        <v>40</v>
      </c>
      <c r="O64" s="5">
        <v>97.5</v>
      </c>
      <c r="P64" s="2" t="s">
        <v>21</v>
      </c>
    </row>
    <row r="65" spans="1:16">
      <c r="A65" s="24"/>
      <c r="C65" s="3" t="s">
        <v>31</v>
      </c>
      <c r="F65" s="1">
        <v>1</v>
      </c>
      <c r="G65" s="1">
        <v>2</v>
      </c>
      <c r="H65" s="1">
        <v>3</v>
      </c>
      <c r="I65" s="1">
        <v>2</v>
      </c>
      <c r="J65" s="1">
        <v>1</v>
      </c>
      <c r="M65" s="4"/>
    </row>
    <row r="66" spans="1:16">
      <c r="A66" s="24"/>
      <c r="M66" s="4"/>
    </row>
    <row r="67" spans="1:16">
      <c r="A67" s="24"/>
      <c r="B67" s="20"/>
      <c r="M67" s="12"/>
      <c r="N67" s="12"/>
      <c r="O67" s="12"/>
    </row>
    <row r="68" spans="1:16">
      <c r="A68" s="24"/>
      <c r="B68" s="20"/>
      <c r="M68" s="12"/>
      <c r="N68" s="12"/>
      <c r="O68" s="12"/>
    </row>
    <row r="69" spans="1:16">
      <c r="A69" s="24"/>
      <c r="B69" s="20"/>
      <c r="F69" s="11">
        <v>41</v>
      </c>
      <c r="G69" s="11">
        <v>42</v>
      </c>
      <c r="H69" s="11">
        <v>43</v>
      </c>
      <c r="I69" s="11">
        <v>44</v>
      </c>
      <c r="J69" s="11">
        <v>45</v>
      </c>
      <c r="M69" s="12"/>
      <c r="N69" s="12"/>
      <c r="O69" s="12"/>
    </row>
    <row r="70" spans="1:16">
      <c r="A70" s="24"/>
      <c r="B70" s="23" t="s">
        <v>57</v>
      </c>
      <c r="C70" s="2" t="s">
        <v>54</v>
      </c>
      <c r="D70" s="2" t="s">
        <v>55</v>
      </c>
      <c r="F70" s="2">
        <v>1</v>
      </c>
      <c r="G70" s="2">
        <v>2</v>
      </c>
      <c r="H70" s="2">
        <v>2</v>
      </c>
      <c r="I70" s="2">
        <v>2</v>
      </c>
      <c r="J70" s="2">
        <v>1</v>
      </c>
      <c r="K70" s="14"/>
      <c r="L70" s="2">
        <f>SUM(F70:J70)</f>
        <v>8</v>
      </c>
      <c r="M70" s="2"/>
      <c r="N70" s="13">
        <v>73</v>
      </c>
      <c r="O70" s="13">
        <v>175</v>
      </c>
      <c r="P70" s="2" t="s">
        <v>21</v>
      </c>
    </row>
    <row r="71" spans="1:16">
      <c r="A71" s="24"/>
      <c r="B71" s="20"/>
      <c r="C71" s="3" t="s">
        <v>56</v>
      </c>
      <c r="F71" s="1">
        <v>1</v>
      </c>
      <c r="G71" s="1">
        <v>2</v>
      </c>
      <c r="H71" s="1">
        <v>2</v>
      </c>
      <c r="I71" s="1">
        <v>2</v>
      </c>
      <c r="J71" s="1">
        <v>1</v>
      </c>
      <c r="N71" s="12"/>
      <c r="O71" s="12"/>
      <c r="P71" s="12"/>
    </row>
    <row r="72" spans="1:16">
      <c r="A72" s="24"/>
      <c r="B72" s="20"/>
      <c r="N72" s="12"/>
      <c r="O72" s="12"/>
      <c r="P72" s="12"/>
    </row>
    <row r="73" spans="1:16">
      <c r="A73" s="24"/>
      <c r="M73" s="4"/>
    </row>
    <row r="74" spans="1:16">
      <c r="A74" s="24"/>
      <c r="M74" s="4"/>
    </row>
    <row r="75" spans="1:16">
      <c r="A75" s="24"/>
      <c r="F75" s="11">
        <v>41</v>
      </c>
      <c r="G75" s="11">
        <v>42</v>
      </c>
      <c r="H75" s="11">
        <v>43</v>
      </c>
      <c r="I75" s="11">
        <v>44</v>
      </c>
      <c r="J75" s="11">
        <v>45</v>
      </c>
      <c r="M75" s="4"/>
    </row>
    <row r="76" spans="1:16">
      <c r="A76" s="24"/>
      <c r="B76" s="2" t="s">
        <v>37</v>
      </c>
      <c r="C76" s="2" t="s">
        <v>38</v>
      </c>
      <c r="D76" s="2" t="s">
        <v>39</v>
      </c>
      <c r="F76" s="2">
        <v>39</v>
      </c>
      <c r="G76" s="2">
        <v>78</v>
      </c>
      <c r="H76" s="2">
        <v>96</v>
      </c>
      <c r="I76" s="2">
        <v>81</v>
      </c>
      <c r="J76" s="2">
        <v>40</v>
      </c>
      <c r="K76" s="14"/>
      <c r="L76" s="2">
        <f>SUM(F76:J76)</f>
        <v>334</v>
      </c>
      <c r="M76" s="2"/>
      <c r="N76" s="5">
        <v>55</v>
      </c>
      <c r="O76" s="13">
        <v>132.5</v>
      </c>
      <c r="P76" s="2" t="s">
        <v>21</v>
      </c>
    </row>
    <row r="77" spans="1:16">
      <c r="A77" s="24"/>
      <c r="C77" s="3" t="s">
        <v>40</v>
      </c>
      <c r="F77" s="1">
        <v>1</v>
      </c>
      <c r="G77" s="1">
        <v>2</v>
      </c>
      <c r="H77" s="1">
        <v>3</v>
      </c>
      <c r="I77" s="1">
        <v>2</v>
      </c>
      <c r="J77" s="1">
        <v>1</v>
      </c>
      <c r="M77" s="4"/>
    </row>
    <row r="78" spans="1:16">
      <c r="A78" s="24"/>
      <c r="M78" s="4"/>
    </row>
    <row r="79" spans="1:16">
      <c r="A79" s="24"/>
      <c r="M79" s="4"/>
    </row>
    <row r="80" spans="1:16">
      <c r="A80" s="24"/>
      <c r="M80" s="4"/>
    </row>
    <row r="81" spans="1:16">
      <c r="A81" s="24"/>
      <c r="F81" s="11">
        <v>41</v>
      </c>
      <c r="G81" s="11">
        <v>42</v>
      </c>
      <c r="H81" s="11">
        <v>43</v>
      </c>
      <c r="I81" s="11">
        <v>44</v>
      </c>
      <c r="J81" s="11">
        <v>45</v>
      </c>
      <c r="M81" s="4"/>
    </row>
    <row r="82" spans="1:16">
      <c r="A82" s="24"/>
      <c r="B82" s="2" t="s">
        <v>41</v>
      </c>
      <c r="C82" s="2" t="s">
        <v>38</v>
      </c>
      <c r="D82" s="2" t="s">
        <v>42</v>
      </c>
      <c r="F82" s="2">
        <v>32</v>
      </c>
      <c r="G82" s="2">
        <v>64</v>
      </c>
      <c r="H82" s="2">
        <v>76</v>
      </c>
      <c r="I82" s="2">
        <v>67</v>
      </c>
      <c r="J82" s="2">
        <v>33</v>
      </c>
      <c r="K82" s="14"/>
      <c r="L82" s="2">
        <f>SUM(F82:J82)</f>
        <v>272</v>
      </c>
      <c r="M82" s="2"/>
      <c r="N82" s="5">
        <v>55</v>
      </c>
      <c r="O82" s="13">
        <v>132.5</v>
      </c>
      <c r="P82" s="2" t="s">
        <v>21</v>
      </c>
    </row>
    <row r="83" spans="1:16">
      <c r="A83" s="24"/>
      <c r="C83" s="3" t="s">
        <v>40</v>
      </c>
      <c r="F83" s="1">
        <v>1</v>
      </c>
      <c r="G83" s="1">
        <v>2</v>
      </c>
      <c r="H83" s="1">
        <v>3</v>
      </c>
      <c r="I83" s="1">
        <v>2</v>
      </c>
      <c r="J83" s="1">
        <v>1</v>
      </c>
      <c r="M83" s="4"/>
    </row>
    <row r="84" spans="1:16">
      <c r="A84" s="24"/>
      <c r="M84" s="4"/>
    </row>
    <row r="85" spans="1:16">
      <c r="A85" s="24"/>
      <c r="B85" s="20"/>
      <c r="M85" s="4"/>
    </row>
    <row r="86" spans="1:16">
      <c r="A86" s="24"/>
      <c r="B86" s="20"/>
      <c r="M86" s="4"/>
    </row>
    <row r="87" spans="1:16">
      <c r="A87" s="24"/>
      <c r="B87" s="20"/>
      <c r="F87" s="11">
        <v>41</v>
      </c>
      <c r="G87" s="11">
        <v>42</v>
      </c>
      <c r="H87" s="11">
        <v>43</v>
      </c>
      <c r="I87" s="11">
        <v>44</v>
      </c>
      <c r="J87" s="11">
        <v>45</v>
      </c>
      <c r="M87" s="4"/>
    </row>
    <row r="88" spans="1:16">
      <c r="A88" s="24"/>
      <c r="B88" s="23" t="s">
        <v>51</v>
      </c>
      <c r="C88" s="2" t="s">
        <v>52</v>
      </c>
      <c r="D88" s="2" t="s">
        <v>35</v>
      </c>
      <c r="F88" s="2">
        <v>20</v>
      </c>
      <c r="G88" s="2">
        <v>40</v>
      </c>
      <c r="H88" s="2">
        <v>38</v>
      </c>
      <c r="I88" s="2">
        <v>40</v>
      </c>
      <c r="J88" s="2">
        <v>20</v>
      </c>
      <c r="K88" s="14"/>
      <c r="L88" s="2">
        <f>SUM(F88:J88)</f>
        <v>158</v>
      </c>
      <c r="M88" s="2"/>
      <c r="N88" s="5">
        <v>55</v>
      </c>
      <c r="O88" s="13">
        <v>132.5</v>
      </c>
      <c r="P88" s="2" t="s">
        <v>21</v>
      </c>
    </row>
    <row r="89" spans="1:16">
      <c r="A89" s="24"/>
      <c r="B89" s="20"/>
      <c r="C89" s="3" t="s">
        <v>53</v>
      </c>
      <c r="F89" s="1">
        <v>1</v>
      </c>
      <c r="G89" s="1">
        <v>2</v>
      </c>
      <c r="H89" s="1">
        <v>2</v>
      </c>
      <c r="I89" s="1">
        <v>2</v>
      </c>
      <c r="J89" s="1">
        <v>1</v>
      </c>
      <c r="M89" s="4"/>
    </row>
    <row r="90" spans="1:16">
      <c r="A90" s="24"/>
      <c r="B90" s="20"/>
      <c r="K90" s="1" t="s">
        <v>20</v>
      </c>
      <c r="L90" s="1">
        <f>SUM(L9:L88)</f>
        <v>1991</v>
      </c>
      <c r="M90" s="4"/>
    </row>
    <row r="92" spans="1:16">
      <c r="A92" s="7" t="s">
        <v>0</v>
      </c>
      <c r="B92" s="7" t="s">
        <v>1</v>
      </c>
      <c r="C92" s="7" t="s">
        <v>2</v>
      </c>
      <c r="D92" s="7" t="s">
        <v>3</v>
      </c>
      <c r="E92" s="25" t="s">
        <v>4</v>
      </c>
      <c r="F92" s="25"/>
      <c r="G92" s="25"/>
      <c r="H92" s="25"/>
      <c r="I92" s="25"/>
      <c r="J92" s="25"/>
      <c r="K92" s="25"/>
      <c r="L92" s="7" t="s">
        <v>5</v>
      </c>
      <c r="M92" s="7" t="s">
        <v>6</v>
      </c>
      <c r="N92" s="8" t="s">
        <v>12</v>
      </c>
      <c r="O92" s="8"/>
      <c r="P92" s="7" t="s">
        <v>7</v>
      </c>
    </row>
    <row r="93" spans="1:16">
      <c r="A93" s="15"/>
      <c r="B93" s="15" t="s">
        <v>20</v>
      </c>
      <c r="C93" s="15"/>
      <c r="D93" s="15"/>
      <c r="E93" s="15"/>
      <c r="F93" s="15"/>
      <c r="G93" s="15"/>
      <c r="H93" s="15"/>
      <c r="I93" s="15"/>
      <c r="J93" s="15"/>
      <c r="K93" s="15"/>
      <c r="L93" s="15"/>
      <c r="M93" s="15"/>
      <c r="N93" s="16"/>
      <c r="O93" s="16"/>
      <c r="P93" s="16"/>
    </row>
    <row r="94" spans="1:16">
      <c r="A94" s="24"/>
      <c r="M94" s="4"/>
    </row>
    <row r="95" spans="1:16">
      <c r="A95" s="24"/>
      <c r="M95" s="4"/>
    </row>
    <row r="96" spans="1:16">
      <c r="A96" s="24"/>
      <c r="F96" s="18">
        <v>37</v>
      </c>
      <c r="G96" s="18">
        <v>38</v>
      </c>
      <c r="H96" s="18">
        <v>39</v>
      </c>
      <c r="I96" s="18">
        <v>40</v>
      </c>
      <c r="J96" s="18">
        <v>41</v>
      </c>
      <c r="M96" s="4"/>
    </row>
    <row r="97" spans="1:16">
      <c r="A97" s="24"/>
      <c r="B97" s="17" t="s">
        <v>44</v>
      </c>
      <c r="C97" s="2" t="s">
        <v>45</v>
      </c>
      <c r="D97" s="2" t="s">
        <v>46</v>
      </c>
      <c r="F97" s="2">
        <v>3</v>
      </c>
      <c r="G97" s="2">
        <v>4</v>
      </c>
      <c r="H97" s="2">
        <v>7</v>
      </c>
      <c r="I97" s="2">
        <v>4</v>
      </c>
      <c r="J97" s="2">
        <v>1</v>
      </c>
      <c r="K97" s="14"/>
      <c r="L97" s="2">
        <f>SUM(F97:J97)</f>
        <v>19</v>
      </c>
      <c r="M97" s="2"/>
      <c r="N97" s="5">
        <v>55</v>
      </c>
      <c r="O97" s="13">
        <v>132.5</v>
      </c>
      <c r="P97" s="2" t="s">
        <v>21</v>
      </c>
    </row>
    <row r="98" spans="1:16">
      <c r="A98" s="24"/>
      <c r="C98" s="3" t="s">
        <v>40</v>
      </c>
      <c r="F98" s="1">
        <v>2</v>
      </c>
      <c r="G98" s="1">
        <v>2</v>
      </c>
      <c r="H98" s="1">
        <v>3</v>
      </c>
      <c r="I98" s="1">
        <v>2</v>
      </c>
      <c r="J98" s="1">
        <v>1</v>
      </c>
    </row>
    <row r="99" spans="1:16">
      <c r="A99" s="24"/>
    </row>
    <row r="100" spans="1:16">
      <c r="A100" s="24"/>
    </row>
    <row r="101" spans="1:16">
      <c r="A101" s="24"/>
    </row>
    <row r="102" spans="1:16">
      <c r="A102" s="24"/>
      <c r="F102" s="18">
        <v>37</v>
      </c>
      <c r="G102" s="18">
        <v>38</v>
      </c>
      <c r="H102" s="18">
        <v>39</v>
      </c>
      <c r="I102" s="18">
        <v>40</v>
      </c>
    </row>
    <row r="103" spans="1:16">
      <c r="A103" s="24"/>
      <c r="B103" s="17" t="s">
        <v>47</v>
      </c>
      <c r="C103" s="2" t="s">
        <v>45</v>
      </c>
      <c r="D103" s="2" t="s">
        <v>48</v>
      </c>
      <c r="F103" s="2">
        <v>2</v>
      </c>
      <c r="G103" s="2">
        <v>5</v>
      </c>
      <c r="H103" s="2">
        <v>6</v>
      </c>
      <c r="I103" s="2">
        <v>1</v>
      </c>
      <c r="J103" s="21"/>
      <c r="K103" s="22"/>
      <c r="L103" s="2">
        <f>SUM(F103:J103)</f>
        <v>14</v>
      </c>
      <c r="M103" s="2"/>
      <c r="N103" s="5">
        <v>55</v>
      </c>
      <c r="O103" s="13">
        <v>132.5</v>
      </c>
      <c r="P103" s="2" t="s">
        <v>21</v>
      </c>
    </row>
    <row r="104" spans="1:16">
      <c r="A104" s="24"/>
      <c r="C104" s="3" t="s">
        <v>40</v>
      </c>
      <c r="F104" s="1">
        <v>2</v>
      </c>
      <c r="G104" s="1">
        <v>2</v>
      </c>
      <c r="H104" s="1">
        <v>3</v>
      </c>
      <c r="I104" s="1">
        <v>2</v>
      </c>
    </row>
    <row r="105" spans="1:16">
      <c r="A105" s="24"/>
      <c r="K105" s="1" t="s">
        <v>49</v>
      </c>
      <c r="L105" s="1">
        <f>SUM(L97:L103)</f>
        <v>33</v>
      </c>
    </row>
    <row r="106" spans="1:16">
      <c r="M106" s="4"/>
    </row>
    <row r="107" spans="1:16">
      <c r="J107" s="26" t="s">
        <v>19</v>
      </c>
      <c r="K107" s="27"/>
      <c r="L107" s="6">
        <f>L105+L90</f>
        <v>2024</v>
      </c>
      <c r="M107" s="4"/>
    </row>
    <row r="109" spans="1:16">
      <c r="A109" s="19"/>
      <c r="B109" s="19"/>
      <c r="C109" s="19"/>
      <c r="D109" s="19"/>
      <c r="E109" s="19"/>
      <c r="F109" s="19"/>
      <c r="G109" s="19"/>
      <c r="H109" s="19"/>
      <c r="I109" s="19"/>
      <c r="J109" s="19"/>
      <c r="K109" s="19"/>
      <c r="L109" s="19"/>
      <c r="M109" s="19"/>
      <c r="N109" s="19"/>
      <c r="O109" s="19"/>
      <c r="P109" s="19"/>
    </row>
    <row r="110" spans="1:16">
      <c r="A110" s="19"/>
      <c r="B110" s="19"/>
      <c r="C110" s="19"/>
      <c r="D110" s="19"/>
      <c r="E110" s="19"/>
      <c r="F110" s="19"/>
      <c r="G110" s="19"/>
      <c r="H110" s="19"/>
      <c r="I110" s="19"/>
      <c r="J110" s="19"/>
      <c r="K110" s="19"/>
      <c r="L110" s="19"/>
      <c r="M110" s="19"/>
      <c r="N110" s="19"/>
      <c r="O110" s="19"/>
      <c r="P110" s="19"/>
    </row>
    <row r="111" spans="1:16">
      <c r="A111" s="19"/>
      <c r="B111" s="19"/>
      <c r="C111" s="19"/>
      <c r="D111" s="19"/>
      <c r="E111" s="19"/>
      <c r="F111" s="19"/>
      <c r="G111" s="19"/>
      <c r="H111" s="19"/>
      <c r="I111" s="19"/>
      <c r="J111" s="19"/>
      <c r="K111" s="19"/>
      <c r="L111" s="19"/>
      <c r="M111" s="19"/>
      <c r="N111" s="19"/>
      <c r="O111" s="19"/>
      <c r="P111" s="19"/>
    </row>
    <row r="112" spans="1:16">
      <c r="A112" s="19"/>
      <c r="B112" s="19"/>
      <c r="C112" s="19"/>
      <c r="D112" s="19"/>
      <c r="E112" s="19"/>
      <c r="F112" s="19"/>
      <c r="G112" s="19"/>
      <c r="H112" s="19"/>
      <c r="I112" s="19"/>
      <c r="J112" s="19"/>
      <c r="K112" s="19"/>
      <c r="L112" s="19"/>
      <c r="M112" s="19"/>
      <c r="N112" s="19"/>
      <c r="O112" s="19"/>
      <c r="P112" s="19"/>
    </row>
    <row r="113" spans="1:16">
      <c r="A113" s="19"/>
      <c r="B113" s="19"/>
      <c r="C113" s="19"/>
      <c r="D113" s="19"/>
      <c r="E113" s="19"/>
      <c r="F113" s="19"/>
      <c r="G113" s="19"/>
      <c r="H113" s="19"/>
      <c r="I113" s="19"/>
      <c r="J113" s="19"/>
      <c r="K113" s="19"/>
      <c r="L113" s="19"/>
      <c r="M113" s="19"/>
      <c r="N113" s="19"/>
      <c r="O113" s="19"/>
      <c r="P113" s="19"/>
    </row>
    <row r="114" spans="1:16">
      <c r="A114" s="19"/>
      <c r="B114" s="19"/>
      <c r="C114" s="19"/>
      <c r="D114" s="19"/>
      <c r="E114" s="19"/>
      <c r="F114" s="19"/>
      <c r="G114" s="19"/>
      <c r="H114" s="19"/>
      <c r="I114" s="19"/>
      <c r="J114" s="19"/>
      <c r="K114" s="19"/>
      <c r="L114" s="19"/>
      <c r="M114" s="19"/>
      <c r="N114" s="19"/>
      <c r="O114" s="19"/>
      <c r="P114" s="19"/>
    </row>
    <row r="115" spans="1:16">
      <c r="A115" s="19"/>
      <c r="B115" s="19"/>
      <c r="C115" s="19"/>
      <c r="D115" s="19"/>
      <c r="E115" s="19"/>
      <c r="F115" s="19"/>
      <c r="G115" s="19"/>
      <c r="H115" s="19"/>
      <c r="I115" s="19"/>
      <c r="J115" s="19"/>
      <c r="K115" s="19"/>
      <c r="L115" s="19"/>
      <c r="M115" s="19"/>
      <c r="N115" s="19"/>
      <c r="O115" s="19"/>
      <c r="P115" s="19"/>
    </row>
    <row r="116" spans="1:16">
      <c r="A116" s="19"/>
      <c r="B116" s="19"/>
      <c r="C116" s="19"/>
      <c r="D116" s="19"/>
      <c r="E116" s="19"/>
      <c r="F116" s="19"/>
      <c r="G116" s="19"/>
      <c r="H116" s="19"/>
      <c r="I116" s="19"/>
      <c r="J116" s="19"/>
      <c r="K116" s="19"/>
      <c r="L116" s="19"/>
      <c r="M116" s="19"/>
      <c r="N116" s="19"/>
      <c r="O116" s="19"/>
      <c r="P116" s="19"/>
    </row>
    <row r="117" spans="1:16">
      <c r="A117" s="19"/>
      <c r="B117" s="19"/>
      <c r="C117" s="19"/>
      <c r="D117" s="19"/>
      <c r="E117" s="19"/>
      <c r="F117" s="19"/>
      <c r="G117" s="19"/>
      <c r="H117" s="19"/>
      <c r="I117" s="19"/>
      <c r="J117" s="19"/>
      <c r="K117" s="19"/>
      <c r="L117" s="19"/>
      <c r="M117" s="19"/>
      <c r="N117" s="19"/>
      <c r="O117" s="19"/>
      <c r="P117" s="19"/>
    </row>
    <row r="118" spans="1:16">
      <c r="A118" s="19"/>
      <c r="B118" s="19"/>
      <c r="C118" s="19"/>
      <c r="D118" s="19"/>
      <c r="E118" s="19"/>
      <c r="F118" s="19"/>
      <c r="G118" s="19"/>
      <c r="H118" s="19"/>
      <c r="I118" s="19"/>
      <c r="J118" s="19"/>
      <c r="K118" s="19"/>
      <c r="L118" s="19"/>
      <c r="M118" s="19"/>
      <c r="N118" s="19"/>
      <c r="O118" s="19"/>
      <c r="P118" s="19"/>
    </row>
    <row r="119" spans="1:16">
      <c r="A119" s="19"/>
      <c r="B119" s="19"/>
      <c r="C119" s="19"/>
      <c r="D119" s="19"/>
      <c r="E119" s="19"/>
      <c r="F119" s="19"/>
      <c r="G119" s="19"/>
      <c r="H119" s="19"/>
      <c r="I119" s="19"/>
      <c r="J119" s="19"/>
      <c r="K119" s="19"/>
      <c r="L119" s="19"/>
      <c r="M119" s="19"/>
      <c r="N119" s="19"/>
      <c r="O119" s="19"/>
      <c r="P119" s="19"/>
    </row>
    <row r="120" spans="1:16">
      <c r="A120" s="19"/>
      <c r="B120" s="19"/>
      <c r="C120" s="19"/>
      <c r="D120" s="19"/>
      <c r="E120" s="19"/>
      <c r="F120" s="19"/>
      <c r="G120" s="19"/>
      <c r="H120" s="19"/>
      <c r="I120" s="19"/>
      <c r="J120" s="19"/>
      <c r="K120" s="19"/>
      <c r="L120" s="19"/>
      <c r="M120" s="19"/>
      <c r="N120" s="19"/>
      <c r="O120" s="19"/>
      <c r="P120" s="19"/>
    </row>
    <row r="121" spans="1:16">
      <c r="A121" s="19"/>
      <c r="B121" s="19"/>
      <c r="C121" s="19"/>
      <c r="D121" s="19"/>
      <c r="E121" s="19"/>
      <c r="F121" s="19"/>
      <c r="G121" s="19"/>
      <c r="H121" s="19"/>
      <c r="I121" s="19"/>
      <c r="J121" s="19"/>
      <c r="K121" s="19"/>
      <c r="L121" s="19"/>
      <c r="M121" s="19"/>
      <c r="N121" s="19"/>
      <c r="O121" s="19"/>
      <c r="P121" s="19"/>
    </row>
    <row r="122" spans="1:16">
      <c r="A122" s="19"/>
      <c r="B122" s="19"/>
      <c r="C122" s="19"/>
      <c r="D122" s="19"/>
      <c r="E122" s="19"/>
      <c r="F122" s="19"/>
      <c r="G122" s="19"/>
      <c r="H122" s="19"/>
      <c r="I122" s="19"/>
      <c r="J122" s="19"/>
      <c r="K122" s="19"/>
      <c r="L122" s="19"/>
      <c r="M122" s="19"/>
      <c r="N122" s="19"/>
      <c r="O122" s="19"/>
      <c r="P122" s="19"/>
    </row>
    <row r="123" spans="1:16">
      <c r="A123" s="19"/>
      <c r="B123" s="19"/>
      <c r="C123" s="19"/>
      <c r="D123" s="19"/>
      <c r="E123" s="19"/>
      <c r="F123" s="19"/>
      <c r="G123" s="19"/>
      <c r="H123" s="19"/>
      <c r="I123" s="19"/>
      <c r="J123" s="19"/>
      <c r="K123" s="19"/>
      <c r="L123" s="19"/>
      <c r="M123" s="19"/>
      <c r="N123" s="19"/>
      <c r="O123" s="19"/>
      <c r="P123" s="19"/>
    </row>
    <row r="124" spans="1:16">
      <c r="A124" s="19"/>
      <c r="B124" s="19"/>
      <c r="C124" s="19"/>
      <c r="D124" s="19"/>
      <c r="E124" s="19"/>
      <c r="F124" s="19"/>
      <c r="G124" s="19"/>
      <c r="H124" s="19"/>
      <c r="I124" s="19"/>
      <c r="J124" s="19"/>
      <c r="K124" s="19"/>
      <c r="L124" s="19"/>
      <c r="M124" s="19"/>
      <c r="N124" s="19"/>
      <c r="O124" s="19"/>
      <c r="P124" s="19"/>
    </row>
    <row r="125" spans="1:16">
      <c r="A125" s="19"/>
      <c r="B125" s="19"/>
      <c r="C125" s="19"/>
      <c r="D125" s="19"/>
      <c r="E125" s="19"/>
      <c r="F125" s="19"/>
      <c r="G125" s="19"/>
      <c r="H125" s="19"/>
      <c r="I125" s="19"/>
      <c r="J125" s="19"/>
      <c r="K125" s="19"/>
      <c r="L125" s="19"/>
      <c r="M125" s="19"/>
      <c r="N125" s="19"/>
      <c r="O125" s="19"/>
      <c r="P125" s="19"/>
    </row>
    <row r="126" spans="1:16">
      <c r="A126" s="19"/>
      <c r="B126" s="19"/>
      <c r="C126" s="19"/>
      <c r="D126" s="19"/>
      <c r="E126" s="19"/>
      <c r="F126" s="19"/>
      <c r="G126" s="19"/>
      <c r="H126" s="19"/>
      <c r="I126" s="19"/>
      <c r="J126" s="19"/>
      <c r="K126" s="19"/>
      <c r="L126" s="19"/>
      <c r="M126" s="19"/>
      <c r="N126" s="19"/>
      <c r="O126" s="19"/>
      <c r="P126" s="19"/>
    </row>
    <row r="127" spans="1:16">
      <c r="A127" s="19"/>
      <c r="B127" s="19"/>
      <c r="C127" s="19"/>
      <c r="D127" s="19"/>
      <c r="E127" s="19"/>
      <c r="F127" s="19"/>
      <c r="G127" s="19"/>
      <c r="H127" s="19"/>
      <c r="I127" s="19"/>
      <c r="J127" s="19"/>
      <c r="K127" s="19"/>
      <c r="L127" s="19"/>
      <c r="M127" s="19"/>
      <c r="N127" s="19"/>
      <c r="O127" s="19"/>
      <c r="P127" s="19"/>
    </row>
    <row r="128" spans="1:16">
      <c r="A128" s="19"/>
      <c r="B128" s="19"/>
      <c r="C128" s="19"/>
      <c r="D128" s="19"/>
      <c r="E128" s="19"/>
      <c r="F128" s="19"/>
      <c r="G128" s="19"/>
      <c r="H128" s="19"/>
      <c r="I128" s="19"/>
      <c r="J128" s="19"/>
      <c r="K128" s="19"/>
      <c r="L128" s="19"/>
      <c r="M128" s="19"/>
      <c r="N128" s="19"/>
      <c r="O128" s="19"/>
      <c r="P128" s="19"/>
    </row>
    <row r="129" spans="1:16">
      <c r="A129" s="19"/>
      <c r="B129" s="19"/>
      <c r="C129" s="19"/>
      <c r="D129" s="19"/>
      <c r="E129" s="19"/>
      <c r="F129" s="19"/>
      <c r="G129" s="19"/>
      <c r="H129" s="19"/>
      <c r="I129" s="19"/>
      <c r="J129" s="19"/>
      <c r="K129" s="19"/>
      <c r="L129" s="19"/>
      <c r="M129" s="19"/>
      <c r="N129" s="19"/>
      <c r="O129" s="19"/>
      <c r="P129" s="19"/>
    </row>
    <row r="130" spans="1:16">
      <c r="A130" s="19"/>
      <c r="B130" s="19"/>
      <c r="C130" s="19"/>
      <c r="D130" s="19"/>
      <c r="E130" s="19"/>
      <c r="F130" s="19"/>
      <c r="G130" s="19"/>
      <c r="H130" s="19"/>
      <c r="I130" s="19"/>
      <c r="J130" s="19"/>
      <c r="K130" s="19"/>
      <c r="L130" s="19"/>
      <c r="M130" s="19"/>
      <c r="N130" s="19"/>
      <c r="O130" s="19"/>
      <c r="P130" s="19"/>
    </row>
    <row r="131" spans="1:16">
      <c r="A131" s="19"/>
      <c r="B131" s="19"/>
      <c r="C131" s="19"/>
      <c r="D131" s="19"/>
      <c r="E131" s="19"/>
      <c r="F131" s="19"/>
      <c r="G131" s="19"/>
      <c r="H131" s="19"/>
      <c r="I131" s="19"/>
      <c r="J131" s="19"/>
      <c r="K131" s="19"/>
      <c r="L131" s="19"/>
      <c r="M131" s="19"/>
      <c r="N131" s="19"/>
      <c r="O131" s="19"/>
      <c r="P131" s="19"/>
    </row>
    <row r="132" spans="1:16">
      <c r="A132" s="19"/>
      <c r="B132" s="19"/>
      <c r="C132" s="19"/>
      <c r="D132" s="19"/>
      <c r="E132" s="19"/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</row>
    <row r="133" spans="1:16">
      <c r="A133" s="19"/>
      <c r="B133" s="19"/>
      <c r="C133" s="19"/>
      <c r="D133" s="19"/>
      <c r="E133" s="19"/>
      <c r="F133" s="19"/>
      <c r="G133" s="19"/>
      <c r="H133" s="19"/>
      <c r="I133" s="19"/>
      <c r="J133" s="19"/>
      <c r="K133" s="19"/>
      <c r="L133" s="19"/>
      <c r="M133" s="19"/>
      <c r="N133" s="19"/>
      <c r="O133" s="19"/>
      <c r="P133" s="19"/>
    </row>
    <row r="134" spans="1:16">
      <c r="A134" s="19"/>
      <c r="B134" s="19"/>
      <c r="C134" s="19"/>
      <c r="D134" s="19"/>
      <c r="E134" s="19"/>
      <c r="F134" s="19"/>
      <c r="G134" s="19"/>
      <c r="H134" s="19"/>
      <c r="I134" s="19"/>
      <c r="J134" s="19"/>
      <c r="K134" s="19"/>
      <c r="L134" s="19"/>
      <c r="M134" s="19"/>
      <c r="N134" s="19"/>
      <c r="O134" s="19"/>
      <c r="P134" s="19"/>
    </row>
    <row r="135" spans="1:16">
      <c r="A135" s="19"/>
      <c r="B135" s="19"/>
      <c r="C135" s="19"/>
      <c r="D135" s="19"/>
      <c r="E135" s="19"/>
      <c r="F135" s="19"/>
      <c r="G135" s="19"/>
      <c r="H135" s="19"/>
      <c r="I135" s="19"/>
      <c r="J135" s="19"/>
      <c r="K135" s="19"/>
      <c r="L135" s="19"/>
      <c r="M135" s="19"/>
      <c r="N135" s="19"/>
      <c r="O135" s="19"/>
      <c r="P135" s="19"/>
    </row>
    <row r="136" spans="1:16">
      <c r="A136" s="19"/>
      <c r="B136" s="19"/>
      <c r="C136" s="19"/>
      <c r="D136" s="19"/>
      <c r="E136" s="19"/>
      <c r="F136" s="19"/>
      <c r="G136" s="19"/>
      <c r="H136" s="19"/>
      <c r="I136" s="19"/>
      <c r="J136" s="19"/>
      <c r="K136" s="19"/>
      <c r="L136" s="19"/>
      <c r="M136" s="19"/>
      <c r="N136" s="19"/>
      <c r="O136" s="19"/>
      <c r="P136" s="19"/>
    </row>
  </sheetData>
  <mergeCells count="20">
    <mergeCell ref="A73:A78"/>
    <mergeCell ref="A79:A84"/>
    <mergeCell ref="A31:A36"/>
    <mergeCell ref="A37:A42"/>
    <mergeCell ref="A55:A60"/>
    <mergeCell ref="A61:A66"/>
    <mergeCell ref="A43:A48"/>
    <mergeCell ref="A49:A54"/>
    <mergeCell ref="A67:A72"/>
    <mergeCell ref="A25:A30"/>
    <mergeCell ref="A1:P4"/>
    <mergeCell ref="E5:K5"/>
    <mergeCell ref="A7:A12"/>
    <mergeCell ref="A13:A18"/>
    <mergeCell ref="A19:A24"/>
    <mergeCell ref="A94:A99"/>
    <mergeCell ref="A100:A105"/>
    <mergeCell ref="E92:K92"/>
    <mergeCell ref="J107:K107"/>
    <mergeCell ref="A85:A90"/>
  </mergeCells>
  <pageMargins left="0" right="0" top="0" bottom="0" header="0" footer="0"/>
  <pageSetup paperSize="9" scale="62" orientation="landscape" horizontalDpi="0" verticalDpi="0"/>
  <rowBreaks count="2" manualBreakCount="2">
    <brk id="48" max="16383" man="1"/>
    <brk id="91" max="16383" man="1"/>
  </rowBreaks>
  <colBreaks count="1" manualBreakCount="1">
    <brk id="16" max="1048575" man="1"/>
  </colBreaks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RALPH LAUREN</vt:lpstr>
      <vt:lpstr>'RALPH LAUREN'!Print_Area</vt:lpstr>
    </vt:vector>
  </TitlesOfParts>
  <Manager/>
  <Company/>
  <LinksUpToDate>false</LinksUpToDate>
  <SharedDoc>false</SharedDoc>
  <HyperlinkBase/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dcterms:created xsi:type="dcterms:W3CDTF">2021-08-24T06:31:52Z</dcterms:created>
  <dcterms:modified xsi:type="dcterms:W3CDTF">2024-01-27T10:15:56Z</dcterms:modified>
  <cp:category/>
</cp:coreProperties>
</file>